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48EED0CA-6FA1-4855-946C-C787F527A709}" xr6:coauthVersionLast="45" xr6:coauthVersionMax="45" xr10:uidLastSave="{00000000-0000-0000-0000-000000000000}"/>
  <bookViews>
    <workbookView xWindow="-120" yWindow="-120" windowWidth="29040" windowHeight="15840" tabRatio="877"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3" i="15" l="1"/>
  <c r="D34" i="15"/>
  <c r="B21" i="22" l="1"/>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<sst xmlns="http://schemas.openxmlformats.org/spreadsheetml/2006/main" count="2128" uniqueCount="522">
  <si>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</si>
  <si>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</si>
  <si>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</si>
  <si>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</si>
  <si>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</si>
  <si>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</si>
  <si>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</si>
  <si>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</si>
  <si>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</si>
  <si>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</si>
  <si>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</si>
  <si>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</si>
  <si>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</si>
  <si>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</si>
  <si>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</si>
  <si>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</si>
  <si>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</si>
  <si>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</si>
  <si>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</si>
  <si>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</si>
  <si>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</si>
  <si>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</si>
  <si>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</si>
  <si>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</si>
  <si>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</si>
  <si>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</si>
  <si>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</si>
  <si>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</si>
  <si>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</si>
  <si>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</si>
  <si>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</si>
  <si>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</si>
  <si>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</si>
  <si>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</si>
  <si>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</si>
  <si>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</si>
  <si>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</si>
  <si>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</si>
  <si>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</si>
  <si>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</si>
  <si>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</si>
  <si>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</si>
  <si>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</si>
  <si>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</si>
  <si>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</si>
  <si>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</si>
  <si>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</si>
  <si>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</si>
  <si>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</si>
  <si>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</si>
  <si>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</si>
  <si>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</si>
  <si>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</si>
  <si>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</si>
  <si>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</si>
  <si>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</si>
  <si>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</si>
  <si>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</si>
  <si>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</si>
  <si>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</si>
  <si>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</si>
  <si>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</si>
  <si>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</si>
  <si>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</si>
  <si>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</si>
  <si>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</si>
  <si>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</si>
  <si>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</si>
  <si>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</si>
  <si>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</si>
  <si>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</si>
  <si>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</si>
  <si>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</si>
  <si>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</si>
  <si>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</si>
  <si>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</si>
  <si>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</si>
  <si>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</si>
  <si>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</si>
  <si>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</si>
  <si>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</si>
  <si>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</si>
  <si>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</si>
  <si>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</si>
  <si>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</si>
  <si>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</si>
  <si>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</si>
  <si>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</si>
  <si>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</si>
  <si>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</si>
  <si>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</si>
  <si>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</si>
  <si>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</si>
  <si>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</si>
  <si>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</si>
  <si>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</si>
  <si>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</si>
  <si>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</si>
  <si>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</si>
  <si>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</si>
  <si>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</si>
  <si>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</si>
  <si>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</si>
  <si>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</si>
  <si>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</si>
  <si>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</si>
  <si>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</si>
  <si>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</si>
  <si>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</si>
  <si>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</si>
  <si>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</si>
  <si>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</si>
  <si>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</si>
  <si>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</si>
  <si>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</si>
  <si>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</si>
  <si>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</si>
  <si>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</si>
  <si>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</si>
  <si>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</si>
  <si>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</si>
  <si>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</si>
  <si>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</si>
  <si>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</si>
  <si>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</si>
  <si>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</si>
  <si>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</si>
  <si>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</si>
  <si>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</si>
  <si>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</si>
  <si>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</si>
  <si>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</si>
  <si>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</si>
  <si>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</si>
  <si>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</si>
  <si>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</si>
  <si>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</si>
  <si>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</si>
  <si>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</si>
  <si>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</si>
  <si>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</si>
  <si>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</si>
  <si>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</si>
  <si>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</si>
  <si>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</si>
  <si>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</si>
  <si>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</si>
  <si>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</si>
  <si>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</si>
  <si>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</si>
  <si>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</si>
  <si>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</si>
  <si>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</si>
  <si>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</si>
  <si>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</si>
  <si>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</si>
  <si>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</si>
  <si>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</si>
  <si>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</si>
  <si>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</si>
  <si>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</si>
  <si>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</si>
  <si>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</si>
  <si>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</si>
  <si>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</si>
  <si>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</si>
  <si>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</si>
  <si>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</si>
  <si>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</si>
  <si>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</si>
  <si>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</si>
  <si>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</si>
  <si>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</si>
  <si>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</si>
  <si>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</si>
  <si>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</si>
  <si>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</si>
  <si>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</si>
  <si>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</si>
  <si>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</si>
  <si>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</si>
  <si>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</si>
  <si>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</si>
  <si>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</si>
  <si>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</si>
  <si>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</si>
  <si>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</si>
  <si>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</si>
  <si>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</si>
  <si>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</si>
  <si>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</si>
  <si>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</si>
  <si>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</si>
  <si>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</si>
  <si>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</si>
  <si>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</si>
  <si>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</si>
  <si>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</si>
  <si>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</si>
  <si>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</si>
  <si>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</si>
  <si>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</si>
  <si>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</si>
  <si>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</si>
  <si>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</si>
  <si>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</si>
  <si>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</si>
  <si>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</si>
  <si>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</si>
  <si>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</si>
  <si>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</si>
  <si>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</si>
  <si>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</si>
  <si>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</si>
  <si>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</si>
  <si>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</si>
  <si>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</si>
  <si>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</si>
  <si>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</si>
  <si>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</si>
  <si>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</si>
  <si>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</si>
  <si>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</si>
  <si>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</si>
  <si>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</si>
  <si>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</si>
  <si>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</si>
  <si>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</si>
  <si>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</si>
  <si>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</si>
  <si>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</si>
  <si>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</si>
  <si>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</si>
  <si>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</si>
  <si>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</si>
  <si>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</si>
  <si>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</si>
  <si>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</si>
  <si>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</si>
  <si>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</si>
  <si>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</si>
  <si>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</si>
  <si>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</si>
  <si>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</si>
  <si>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</si>
  <si>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</si>
  <si>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</si>
  <si>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</si>
  <si>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</si>
  <si>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</si>
  <si>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</si>
  <si>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</si>
  <si>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</si>
  <si>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</si>
  <si>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</si>
  <si>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</si>
  <si>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</si>
  <si>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</si>
  <si>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</si>
  <si>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</si>
  <si>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</si>
  <si>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</si>
  <si>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</si>
  <si>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</si>
  <si>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</si>
  <si>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</si>
  <si>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</si>
  <si>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</si>
  <si>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</si>
  <si>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</si>
  <si>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</si>
  <si>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</si>
  <si>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</si>
  <si>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</si>
  <si>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</si>
  <si>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</si>
  <si>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</si>
  <si>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</si>
  <si>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</si>
  <si>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</si>
  <si>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</si>
  <si>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</si>
  <si>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</si>
  <si>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</si>
  <si>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</si>
  <si>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</si>
  <si>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</si>
  <si>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</si>
  <si>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</si>
  <si>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</si>
  <si>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</si>
  <si>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</si>
  <si>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</si>
  <si>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</si>
  <si>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</si>
  <si>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</si>
  <si>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</si>
  <si>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</si>
  <si>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</si>
  <si>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</si>
  <si>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</si>
  <si>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</si>
  <si>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</si>
  <si>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</si>
  <si>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</si>
  <si>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</si>
  <si>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</si>
  <si>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</si>
  <si>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</si>
  <si>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</si>
  <si>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</si>
  <si>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</si>
  <si>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</si>
  <si>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</si>
  <si>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</si>
  <si>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</si>
  <si>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</si>
  <si>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</si>
  <si>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</si>
  <si>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</si>
  <si>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</si>
  <si>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</si>
  <si>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</si>
  <si>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</si>
  <si>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</si>
  <si>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</si>
  <si>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</si>
  <si>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</si>
  <si>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</si>
  <si>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</si>
  <si>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</si>
  <si>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</si>
  <si>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</si>
  <si>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</si>
  <si>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</si>
  <si>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</si>
  <si>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</si>
  <si>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</si>
  <si>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</si>
  <si>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</si>
  <si>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</si>
  <si>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</si>
  <si>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</si>
  <si>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</si>
  <si>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</si>
  <si>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</si>
  <si>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</si>
  <si>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</si>
  <si>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</si>
  <si>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</si>
  <si>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</si>
  <si>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</si>
  <si>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</si>
  <si>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</si>
  <si>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</si>
  <si>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</si>
  <si>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</si>
  <si>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</si>
  <si>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</si>
  <si>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</si>
  <si>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</si>
  <si>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</si>
  <si>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</si>
  <si>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</si>
  <si>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</si>
  <si>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</si>
  <si>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</si>
  <si>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</si>
  <si>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</si>
  <si>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</si>
  <si>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</si>
  <si>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</si>
  <si>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</si>
  <si>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</si>
  <si>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</si>
  <si>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</si>
  <si>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</si>
  <si>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</si>
  <si>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</si>
  <si>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</si>
  <si>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</si>
  <si>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</si>
  <si>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</si>
  <si>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</si>
  <si>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</si>
  <si>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</si>
  <si>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</si>
  <si>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</si>
  <si>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</si>
  <si>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</si>
  <si>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</si>
  <si>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</si>
  <si>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</si>
  <si>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</si>
  <si>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</si>
  <si>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</si>
  <si>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</si>
  <si>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</si>
  <si>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</si>
  <si>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</si>
  <si>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</si>
  <si>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</si>
  <si>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</si>
  <si>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</si>
  <si>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</si>
  <si>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</si>
  <si>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</si>
  <si>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</si>
  <si>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</si>
  <si>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</si>
  <si>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</si>
  <si>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</si>
  <si>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</si>
  <si>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</si>
  <si>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</si>
  <si>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</si>
  <si>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</si>
  <si>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</si>
  <si>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</si>
  <si>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</si>
  <si>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</si>
  <si>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</si>
  <si>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</si>
  <si>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</si>
  <si>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</si>
  <si>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</si>
  <si>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</si>
  <si>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</si>
  <si>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</si>
  <si>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</si>
  <si>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</si>
  <si>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</si>
  <si>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</si>
  <si>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</si>
  <si>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</si>
  <si>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</si>
  <si>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</si>
  <si>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</si>
  <si>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</si>
  <si>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</si>
  <si>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</si>
  <si>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</si>
  <si>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</si>
  <si>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</si>
  <si>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</si>
  <si>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</si>
  <si>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</si>
  <si>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</si>
  <si>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</si>
  <si>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</si>
  <si>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</si>
  <si>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</si>
  <si>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</si>
  <si>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</si>
  <si>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</si>
  <si>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</si>
  <si>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</si>
  <si>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</si>
  <si>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</si>
  <si>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</si>
  <si>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</si>
  <si>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</si>
  <si>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</si>
  <si>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</si>
  <si>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</si>
  <si>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</si>
  <si>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</si>
  <si>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</si>
  <si>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</si>
  <si>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</si>
  <si>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</si>
  <si>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</si>
  <si>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</si>
  <si>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</si>
  <si>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</si>
  <si>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</si>
  <si>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</si>
  <si>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</si>
  <si>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</si>
  <si>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</si>
  <si>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</si>
  <si>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</si>
  <si>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</si>
  <si>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</si>
  <si>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</si>
  <si>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</si>
  <si>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</si>
  <si>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</si>
  <si>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</si>
  <si>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</si>
  <si>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</si>
  <si>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</si>
  <si>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</si>
  <si>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</si>
  <si>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</si>
  <si>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</si>
  <si>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</si>
  <si>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</si>
  <si>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</si>
  <si>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</si>
  <si>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</si>
  <si>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</si>
  <si>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</si>
  <si>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</si>
  <si>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</si>
  <si>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</si>
  <si>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</si>
  <si>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</si>
  <si>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нет</t>
  </si>
  <si>
    <t>Строительство</t>
  </si>
  <si>
    <t>Локальный сметный расчет</t>
  </si>
  <si>
    <t>Надеждинский район</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</si>
  <si>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</si>
  <si>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</si>
  <si>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Обеспечение качества электроэнергии</t>
  </si>
  <si>
    <t>Строительство 2КТП-Котельная 6/0,4кВ мощностью 2х1000кВА в п. Новый, Надеждинский район</t>
  </si>
  <si>
    <t>2 МВА</t>
  </si>
  <si>
    <t>2КТП-Котельная 6/0,4кВ мощностью 2х1000кВА в п. Новый, Надеждинский район</t>
  </si>
  <si>
    <t>2 ТМГ-1000кВА 6/0,4кВ</t>
  </si>
  <si>
    <t>2КТП 1000 кВА, 6/0,4 кВ; ТМГ-1000 кВА, 6/0,4 кВ; ТМГ-1000 кВА, 6/0,4 кВ</t>
  </si>
  <si>
    <t>Приморский край, п. Новый</t>
  </si>
  <si>
    <t>3,603 млн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</si>
</sst>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9" fontId="56" fillId="0" borderId="26" xfId="50" applyNumberFormat="1"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7CE-454A-93FC-CAED06374C5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7CE-454A-93FC-CAED06374C5C}"/>
            </c:ext>
          </c:extLst>
        </c:ser>
        <c:dLbls>
          <c:showLegendKey val="0"/>
          <c:showVal val="0"/>
          <c:showCatName val="0"/>
          <c:showSerName val="0"/>
          <c:showPercent val="0"/>
          <c:showBubbleSize val="0"/>
        </c:dLbls>
        <c:smooth val="0"/>
        <c:axId val="234955520"/>
        <c:axId val="234957440"/>
      </c:lineChart>
      <c:catAx>
        <c:axId val="234955520"/>
        <c:scaling>
          <c:orientation val="minMax"/>
        </c:scaling>
        <c:delete val="0"/>
        <c:axPos val="b"/>
        <c:numFmt formatCode="General" sourceLinked="1"/>
        <c:majorTickMark val="out"/>
        <c:minorTickMark val="none"/>
        <c:tickLblPos val="nextTo"/>
        <c:crossAx val="234957440"/>
        <c:crosses val="autoZero"/>
        <c:auto val="1"/>
        <c:lblAlgn val="ctr"/>
        <c:lblOffset val="100"/>
        <c:noMultiLvlLbl val="0"/>
      </c:catAx>
      <c:valAx>
        <c:axId val="234957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349555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46" zoomScale="85" zoomScaleSheetLayoutView="85" workbookViewId="0">
      <selection activeCell="F52" sqref="F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1" t="s">
        <v>489</v>
      </c>
      <c r="B5" s="241"/>
      <c r="C5" s="241"/>
      <c r="D5" s="164"/>
      <c r="E5" s="182"/>
      <c r="F5" s="164"/>
      <c r="G5" s="164"/>
      <c r="H5" s="164"/>
      <c r="I5" s="164"/>
      <c r="J5" s="164"/>
    </row>
    <row r="6" spans="1:22" s="10" customFormat="1" ht="18.75" x14ac:dyDescent="0.3">
      <c r="A6" s="15"/>
      <c r="F6" s="14"/>
      <c r="G6" s="14"/>
      <c r="H6" s="13"/>
    </row>
    <row r="7" spans="1:22" s="10"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488</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42" t="s">
        <v>8</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tr">
        <f>'[1]3'!$C$131</f>
        <v>N_5</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7</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7" t="s">
        <v>515</v>
      </c>
      <c r="B15" s="247"/>
      <c r="C15" s="247"/>
      <c r="D15" s="237"/>
      <c r="E15" s="237"/>
      <c r="F15" s="237"/>
      <c r="G15" s="6"/>
      <c r="H15" s="6"/>
      <c r="I15" s="6"/>
      <c r="J15" s="6"/>
      <c r="K15" s="6"/>
      <c r="L15" s="6"/>
      <c r="M15" s="6"/>
      <c r="N15" s="6"/>
      <c r="O15" s="6"/>
      <c r="P15" s="6"/>
      <c r="Q15" s="6"/>
      <c r="R15" s="6"/>
      <c r="S15" s="6"/>
      <c r="T15" s="6"/>
      <c r="U15" s="6"/>
      <c r="V15" s="6"/>
    </row>
    <row r="16" spans="1:22" s="2" customFormat="1" ht="15" customHeight="1" x14ac:dyDescent="0.2">
      <c r="A16" s="242" t="s">
        <v>6</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470</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506</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507</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511</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521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8"/>
      <c r="U13" s="8"/>
      <c r="V13" s="8"/>
      <c r="W13" s="8"/>
      <c r="X13" s="8"/>
      <c r="Y13" s="8"/>
      <c r="Z13" s="8"/>
      <c r="AA13" s="8"/>
      <c r="AB13" s="8"/>
    </row>
    <row r="14" spans="1:28" s="2" customFormat="1" ht="15.75" x14ac:dyDescent="0.2">
      <c r="A14" s="237" t="str">
        <f>'1. паспорт местоположение'!A15</f>
        <v>Строительство 2КТП-Котельная 6/0,4кВ мощностью 2х1000кВА в п. Новый, Надеждинский район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3" t="s">
        <v>444</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1" t="s">
        <v>5</v>
      </c>
      <c r="B19" s="251" t="s">
        <v>100</v>
      </c>
      <c r="C19" s="252" t="s">
        <v>340</v>
      </c>
      <c r="D19" s="251" t="s">
        <v>339</v>
      </c>
      <c r="E19" s="251" t="s">
        <v>99</v>
      </c>
      <c r="F19" s="251" t="s">
        <v>98</v>
      </c>
      <c r="G19" s="251" t="s">
        <v>335</v>
      </c>
      <c r="H19" s="251" t="s">
        <v>97</v>
      </c>
      <c r="I19" s="251" t="s">
        <v>96</v>
      </c>
      <c r="J19" s="251" t="s">
        <v>95</v>
      </c>
      <c r="K19" s="251" t="s">
        <v>94</v>
      </c>
      <c r="L19" s="251" t="s">
        <v>93</v>
      </c>
      <c r="M19" s="251" t="s">
        <v>92</v>
      </c>
      <c r="N19" s="251" t="s">
        <v>91</v>
      </c>
      <c r="O19" s="251" t="s">
        <v>90</v>
      </c>
      <c r="P19" s="251" t="s">
        <v>89</v>
      </c>
      <c r="Q19" s="251" t="s">
        <v>338</v>
      </c>
      <c r="R19" s="251"/>
      <c r="S19" s="254" t="s">
        <v>438</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43" t="s">
        <v>336</v>
      </c>
      <c r="R20" s="44" t="s">
        <v>337</v>
      </c>
      <c r="S20" s="254"/>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7" zoomScale="60" zoomScaleNormal="60" workbookViewId="0">
      <selection activeCell="C28" sqref="C28"/>
    </sheetView>
  </sheetViews>
  <sheetFormatPr defaultRowHeight="15.75" x14ac:dyDescent="0.25"/>
  <cols>
    <col min="1" max="1" width="9.5703125" style="50" customWidth="1"/>
    <col min="2" max="2" width="17.85546875" style="50" customWidth="1"/>
    <col min="3" max="3" width="24.42578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37" t="str">
        <f>'1. паспорт местоположение'!A12:C12</f>
        <v>N_5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37" t="str">
        <f>'1. паспорт местоположение'!A15:C15</f>
        <v>Строительство 2КТП-Котельная 6/0,4кВ мощностью 2х1000кВА в п. Новый, Надеждинский район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4" t="s">
        <v>449</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229</v>
      </c>
      <c r="C21" s="263"/>
      <c r="D21" s="266" t="s">
        <v>122</v>
      </c>
      <c r="E21" s="262" t="s">
        <v>478</v>
      </c>
      <c r="F21" s="263"/>
      <c r="G21" s="262" t="s">
        <v>249</v>
      </c>
      <c r="H21" s="263"/>
      <c r="I21" s="262" t="s">
        <v>121</v>
      </c>
      <c r="J21" s="263"/>
      <c r="K21" s="266" t="s">
        <v>120</v>
      </c>
      <c r="L21" s="262" t="s">
        <v>119</v>
      </c>
      <c r="M21" s="263"/>
      <c r="N21" s="262" t="s">
        <v>474</v>
      </c>
      <c r="O21" s="263"/>
      <c r="P21" s="266" t="s">
        <v>118</v>
      </c>
      <c r="Q21" s="255" t="s">
        <v>117</v>
      </c>
      <c r="R21" s="256"/>
      <c r="S21" s="255" t="s">
        <v>116</v>
      </c>
      <c r="T21" s="257"/>
    </row>
    <row r="22" spans="1:113" ht="204.75" customHeight="1" x14ac:dyDescent="0.25">
      <c r="A22" s="260"/>
      <c r="B22" s="264"/>
      <c r="C22" s="265"/>
      <c r="D22" s="269"/>
      <c r="E22" s="264"/>
      <c r="F22" s="265"/>
      <c r="G22" s="264"/>
      <c r="H22" s="265"/>
      <c r="I22" s="264"/>
      <c r="J22" s="265"/>
      <c r="K22" s="267"/>
      <c r="L22" s="264"/>
      <c r="M22" s="265"/>
      <c r="N22" s="264"/>
      <c r="O22" s="265"/>
      <c r="P22" s="267"/>
      <c r="Q22" s="96" t="s">
        <v>115</v>
      </c>
      <c r="R22" s="96" t="s">
        <v>448</v>
      </c>
      <c r="S22" s="96" t="s">
        <v>114</v>
      </c>
      <c r="T22" s="96" t="s">
        <v>113</v>
      </c>
    </row>
    <row r="23" spans="1:113" ht="51.75" customHeight="1" x14ac:dyDescent="0.25">
      <c r="A23" s="261"/>
      <c r="B23" s="162" t="s">
        <v>111</v>
      </c>
      <c r="C23" s="162" t="s">
        <v>112</v>
      </c>
      <c r="D23" s="267"/>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81.75" customHeight="1" x14ac:dyDescent="0.25">
      <c r="A25" s="220">
        <v>1</v>
      </c>
      <c r="B25" s="221" t="s">
        <v>334</v>
      </c>
      <c r="C25" s="222" t="s">
        <v>517</v>
      </c>
      <c r="D25" s="222" t="s">
        <v>107</v>
      </c>
      <c r="E25" s="221" t="s">
        <v>334</v>
      </c>
      <c r="F25" s="221" t="s">
        <v>518</v>
      </c>
      <c r="G25" s="221" t="s">
        <v>334</v>
      </c>
      <c r="H25" s="221" t="s">
        <v>518</v>
      </c>
      <c r="I25" s="221" t="s">
        <v>334</v>
      </c>
      <c r="J25" s="223" t="s">
        <v>493</v>
      </c>
      <c r="K25" s="221" t="s">
        <v>334</v>
      </c>
      <c r="L25" s="221" t="s">
        <v>334</v>
      </c>
      <c r="M25" s="220">
        <v>6</v>
      </c>
      <c r="N25" s="221" t="s">
        <v>334</v>
      </c>
      <c r="O25" s="220">
        <v>2</v>
      </c>
      <c r="P25" s="221" t="s">
        <v>334</v>
      </c>
      <c r="Q25" s="221" t="s">
        <v>334</v>
      </c>
      <c r="R25" s="221" t="s">
        <v>334</v>
      </c>
      <c r="S25" s="221" t="s">
        <v>334</v>
      </c>
      <c r="T25" s="221" t="s">
        <v>334</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8" t="s">
        <v>484</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7" t="str">
        <f>'1. паспорт местоположение'!A9</f>
        <v>АО "Дальневосточная ресурсоснабжающая компания"</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7" t="str">
        <f>'1. паспорт местоположение'!A12</f>
        <v>N_5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7" t="str">
        <f>'1. паспорт местоположение'!A15</f>
        <v>Строительство 2КТП-Котельная 6/0,4кВ мощностью 2х1000кВА в п. Новый, Надеждинский район</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34.5" customHeight="1" x14ac:dyDescent="0.25">
      <c r="A21" s="270" t="s">
        <v>5</v>
      </c>
      <c r="B21" s="272" t="s">
        <v>458</v>
      </c>
      <c r="C21" s="273"/>
      <c r="D21" s="272" t="s">
        <v>460</v>
      </c>
      <c r="E21" s="273"/>
      <c r="F21" s="255" t="s">
        <v>94</v>
      </c>
      <c r="G21" s="257"/>
      <c r="H21" s="257"/>
      <c r="I21" s="256"/>
      <c r="J21" s="270" t="s">
        <v>461</v>
      </c>
      <c r="K21" s="272" t="s">
        <v>462</v>
      </c>
      <c r="L21" s="273"/>
      <c r="M21" s="272" t="s">
        <v>463</v>
      </c>
      <c r="N21" s="273"/>
      <c r="O21" s="272" t="s">
        <v>450</v>
      </c>
      <c r="P21" s="273"/>
      <c r="Q21" s="272" t="s">
        <v>127</v>
      </c>
      <c r="R21" s="273"/>
      <c r="S21" s="270" t="s">
        <v>126</v>
      </c>
      <c r="T21" s="270" t="s">
        <v>464</v>
      </c>
      <c r="U21" s="270" t="s">
        <v>459</v>
      </c>
      <c r="V21" s="272" t="s">
        <v>125</v>
      </c>
      <c r="W21" s="273"/>
      <c r="X21" s="255" t="s">
        <v>117</v>
      </c>
      <c r="Y21" s="257"/>
      <c r="Z21" s="255" t="s">
        <v>116</v>
      </c>
      <c r="AA21" s="257"/>
    </row>
    <row r="22" spans="1:27" ht="216" customHeight="1" x14ac:dyDescent="0.25">
      <c r="A22" s="276"/>
      <c r="B22" s="274"/>
      <c r="C22" s="275"/>
      <c r="D22" s="274"/>
      <c r="E22" s="275"/>
      <c r="F22" s="255" t="s">
        <v>124</v>
      </c>
      <c r="G22" s="256"/>
      <c r="H22" s="255" t="s">
        <v>123</v>
      </c>
      <c r="I22" s="256"/>
      <c r="J22" s="271"/>
      <c r="K22" s="274"/>
      <c r="L22" s="275"/>
      <c r="M22" s="274"/>
      <c r="N22" s="275"/>
      <c r="O22" s="274"/>
      <c r="P22" s="275"/>
      <c r="Q22" s="274"/>
      <c r="R22" s="275"/>
      <c r="S22" s="271"/>
      <c r="T22" s="271"/>
      <c r="U22" s="271"/>
      <c r="V22" s="274"/>
      <c r="W22" s="275"/>
      <c r="X22" s="96" t="s">
        <v>115</v>
      </c>
      <c r="Y22" s="96" t="s">
        <v>448</v>
      </c>
      <c r="Z22" s="96" t="s">
        <v>114</v>
      </c>
      <c r="AA22" s="96" t="s">
        <v>113</v>
      </c>
    </row>
    <row r="23" spans="1:27" ht="60" customHeight="1" x14ac:dyDescent="0.25">
      <c r="A23" s="271"/>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1" t="str">
        <f>'1. паспорт местоположение'!A5:C5</f>
        <v>Год раскрытия информации: 2023 год</v>
      </c>
      <c r="B5" s="241"/>
      <c r="C5" s="2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10" customFormat="1" ht="18.75" x14ac:dyDescent="0.2">
      <c r="A8" s="245"/>
      <c r="B8" s="245"/>
      <c r="C8" s="245"/>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"Дальневосточная ресурсоснабжающая компания"</v>
      </c>
      <c r="B9" s="237"/>
      <c r="C9" s="237"/>
      <c r="D9" s="6"/>
      <c r="E9" s="6"/>
      <c r="F9" s="6"/>
      <c r="G9" s="6"/>
      <c r="H9" s="11"/>
      <c r="I9" s="11"/>
      <c r="J9" s="11"/>
      <c r="K9" s="11"/>
      <c r="L9" s="11"/>
      <c r="M9" s="11"/>
      <c r="N9" s="11"/>
      <c r="O9" s="11"/>
      <c r="P9" s="11"/>
      <c r="Q9" s="11"/>
      <c r="R9" s="11"/>
      <c r="S9" s="11"/>
      <c r="T9" s="11"/>
      <c r="U9" s="11"/>
    </row>
    <row r="10" spans="1:29" s="10" customFormat="1" ht="18.75" x14ac:dyDescent="0.2">
      <c r="A10" s="242" t="s">
        <v>8</v>
      </c>
      <c r="B10" s="242"/>
      <c r="C10" s="242"/>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N_5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42" t="s">
        <v>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37" t="str">
        <f>'1. паспорт местоположение'!A15:C15</f>
        <v>Строительство 2КТП-Котельная 6/0,4кВ мощностью 2х1000кВА в п. Новый, Надеждинский район</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42" t="s">
        <v>6</v>
      </c>
      <c r="B16" s="242"/>
      <c r="C16" s="242"/>
      <c r="D16" s="4"/>
      <c r="E16" s="4"/>
      <c r="F16" s="4"/>
      <c r="G16" s="4"/>
      <c r="H16" s="4"/>
      <c r="I16" s="4"/>
      <c r="J16" s="4"/>
      <c r="K16" s="4"/>
      <c r="L16" s="4"/>
      <c r="M16" s="4"/>
      <c r="N16" s="4"/>
      <c r="O16" s="4"/>
      <c r="P16" s="4"/>
      <c r="Q16" s="4"/>
      <c r="R16" s="4"/>
      <c r="S16" s="4"/>
      <c r="T16" s="4"/>
      <c r="U16" s="4"/>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3" t="s">
        <v>443</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512</v>
      </c>
      <c r="D22" s="31"/>
      <c r="E22" s="31"/>
      <c r="F22" s="30"/>
      <c r="G22" s="30"/>
      <c r="H22" s="30"/>
      <c r="I22" s="30"/>
      <c r="J22" s="30"/>
      <c r="K22" s="30"/>
      <c r="L22" s="30"/>
      <c r="M22" s="30"/>
      <c r="N22" s="30"/>
      <c r="O22" s="30"/>
      <c r="P22" s="30"/>
      <c r="Q22" s="29"/>
      <c r="R22" s="29"/>
      <c r="S22" s="29"/>
      <c r="T22" s="29"/>
      <c r="U22" s="29"/>
    </row>
    <row r="23" spans="1:21" ht="63" x14ac:dyDescent="0.25">
      <c r="A23" s="26" t="s">
        <v>63</v>
      </c>
      <c r="B23" s="28" t="s">
        <v>60</v>
      </c>
      <c r="C23" s="183" t="s">
        <v>513</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519</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3,603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514</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7"/>
      <c r="AB6" s="15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7"/>
      <c r="AB7" s="157"/>
    </row>
    <row r="8" spans="1:28" ht="15.75" x14ac:dyDescent="0.25">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8"/>
      <c r="AB8" s="15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9"/>
      <c r="AB9" s="15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7"/>
      <c r="AB10" s="157"/>
    </row>
    <row r="11" spans="1:28" ht="15.75"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8"/>
      <c r="AB11" s="15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9"/>
      <c r="AB12" s="15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ht="15.75" x14ac:dyDescent="0.25">
      <c r="A14" s="237" t="str">
        <f>'1. паспорт местоположение'!A15</f>
        <v>Строительство 2КТП-Котельная 6/0,4кВ мощностью 2х1000кВА в п. Новый, Надеждинский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8"/>
      <c r="AB14" s="15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9"/>
      <c r="AB15" s="15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7"/>
      <c r="AB16" s="16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7"/>
      <c r="AB17" s="16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7"/>
      <c r="AB18" s="16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37" t="str">
        <f>'1. паспорт местоположение'!A12:C12</f>
        <v>N_5</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7" customFormat="1" ht="15.75" customHeight="1" x14ac:dyDescent="0.2">
      <c r="A14" s="250"/>
      <c r="B14" s="250"/>
      <c r="C14" s="250"/>
      <c r="D14" s="250"/>
      <c r="E14" s="250"/>
      <c r="F14" s="250"/>
      <c r="G14" s="250"/>
      <c r="H14" s="250"/>
      <c r="I14" s="250"/>
      <c r="J14" s="250"/>
      <c r="K14" s="250"/>
      <c r="L14" s="250"/>
      <c r="M14" s="250"/>
      <c r="N14" s="250"/>
      <c r="O14" s="250"/>
      <c r="P14" s="8"/>
      <c r="Q14" s="8"/>
      <c r="R14" s="8"/>
      <c r="S14" s="8"/>
      <c r="T14" s="8"/>
      <c r="U14" s="8"/>
      <c r="V14" s="8"/>
      <c r="W14" s="8"/>
      <c r="X14" s="8"/>
      <c r="Y14" s="8"/>
      <c r="Z14" s="8"/>
    </row>
    <row r="15" spans="1:28" s="2" customFormat="1" ht="15.75" x14ac:dyDescent="0.2">
      <c r="A15" s="237" t="str">
        <f>'1. паспорт местоположение'!A15</f>
        <v>Строительство 2КТП-Котельная 6/0,4кВ мощностью 2х1000кВА в п. Новый, Надеждинский район</v>
      </c>
      <c r="B15" s="237"/>
      <c r="C15" s="237"/>
      <c r="D15" s="237"/>
      <c r="E15" s="237"/>
      <c r="F15" s="237"/>
      <c r="G15" s="237"/>
      <c r="H15" s="237"/>
      <c r="I15" s="237"/>
      <c r="J15" s="237"/>
      <c r="K15" s="237"/>
      <c r="L15" s="237"/>
      <c r="M15" s="237"/>
      <c r="N15" s="237"/>
      <c r="O15" s="237"/>
      <c r="P15" s="6"/>
      <c r="Q15" s="6"/>
      <c r="R15" s="6"/>
      <c r="S15" s="6"/>
      <c r="T15" s="6"/>
      <c r="U15" s="6"/>
      <c r="V15" s="6"/>
      <c r="W15" s="6"/>
      <c r="X15" s="6"/>
      <c r="Y15" s="6"/>
      <c r="Z15" s="6"/>
    </row>
    <row r="16" spans="1:28" s="2" customFormat="1" ht="15" customHeight="1" x14ac:dyDescent="0.2">
      <c r="A16" s="242" t="s">
        <v>6</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86" t="s">
        <v>452</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51" t="s">
        <v>5</v>
      </c>
      <c r="B19" s="251" t="s">
        <v>88</v>
      </c>
      <c r="C19" s="251" t="s">
        <v>87</v>
      </c>
      <c r="D19" s="251" t="s">
        <v>76</v>
      </c>
      <c r="E19" s="287" t="s">
        <v>86</v>
      </c>
      <c r="F19" s="288"/>
      <c r="G19" s="288"/>
      <c r="H19" s="288"/>
      <c r="I19" s="289"/>
      <c r="J19" s="251" t="s">
        <v>85</v>
      </c>
      <c r="K19" s="251"/>
      <c r="L19" s="251"/>
      <c r="M19" s="251"/>
      <c r="N19" s="251"/>
      <c r="O19" s="251"/>
      <c r="P19" s="3"/>
      <c r="Q19" s="3"/>
      <c r="R19" s="3"/>
      <c r="S19" s="3"/>
      <c r="T19" s="3"/>
      <c r="U19" s="3"/>
      <c r="V19" s="3"/>
      <c r="W19" s="3"/>
    </row>
    <row r="20" spans="1:26" s="2" customFormat="1" ht="51" customHeight="1" x14ac:dyDescent="0.2">
      <c r="A20" s="251"/>
      <c r="B20" s="251"/>
      <c r="C20" s="251"/>
      <c r="D20" s="251"/>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5"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0" customFormat="1" ht="18.75" x14ac:dyDescent="0.3">
      <c r="A6" s="15"/>
      <c r="I6" s="14"/>
      <c r="J6" s="14"/>
      <c r="K6" s="13"/>
    </row>
    <row r="7" spans="1:44" s="10"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0"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7" t="str">
        <f>'1. паспорт местоположение'!A15:C15</f>
        <v>Строительство 2КТП-Котельная 6/0,4кВ мощностью 2х1000кВА в п. Новый, Надеждинский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453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96" t="s">
        <v>321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6"/>
      <c r="AN24" s="106"/>
      <c r="AO24" s="121"/>
      <c r="AP24" s="121"/>
      <c r="AQ24" s="121"/>
      <c r="AR24" s="121"/>
      <c r="AS24" s="112"/>
    </row>
    <row r="25" spans="1:45" ht="12.75" customHeight="1" x14ac:dyDescent="0.25">
      <c r="A25" s="297" t="s">
        <v>320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v>3602996.03</v>
      </c>
      <c r="AL25" s="300"/>
      <c r="AM25" s="107"/>
      <c r="AN25" s="301" t="s">
        <v>319</v>
      </c>
      <c r="AO25" s="301"/>
      <c r="AP25" s="301"/>
      <c r="AQ25" s="295"/>
      <c r="AR25" s="295"/>
      <c r="AS25" s="112"/>
    </row>
    <row r="26" spans="1:45" ht="17.25" customHeight="1" x14ac:dyDescent="0.25">
      <c r="A26" s="309" t="s">
        <v>318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290" t="s">
        <v>317</v>
      </c>
      <c r="AO26" s="291"/>
      <c r="AP26" s="292"/>
      <c r="AQ26" s="293"/>
      <c r="AR26" s="294"/>
      <c r="AS26" s="112"/>
    </row>
    <row r="27" spans="1:45" ht="17.25" customHeight="1" x14ac:dyDescent="0.25">
      <c r="A27" s="309" t="s">
        <v>316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v>10</v>
      </c>
      <c r="AL27" s="311"/>
      <c r="AM27" s="107"/>
      <c r="AN27" s="290" t="s">
        <v>315</v>
      </c>
      <c r="AO27" s="291"/>
      <c r="AP27" s="292"/>
      <c r="AQ27" s="293"/>
      <c r="AR27" s="294"/>
      <c r="AS27" s="112"/>
    </row>
    <row r="28" spans="1:45" ht="27.75" customHeight="1" thickBot="1" x14ac:dyDescent="0.3">
      <c r="A28" s="312" t="s">
        <v>314</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v>1</v>
      </c>
      <c r="AL28" s="315"/>
      <c r="AM28" s="107"/>
      <c r="AN28" s="316" t="s">
        <v>313</v>
      </c>
      <c r="AO28" s="317"/>
      <c r="AP28" s="318"/>
      <c r="AQ28" s="293"/>
      <c r="AR28" s="294"/>
      <c r="AS28" s="112"/>
    </row>
    <row r="29" spans="1:45" ht="17.25" customHeight="1" x14ac:dyDescent="0.25">
      <c r="A29" s="302" t="s">
        <v>312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5"/>
      <c r="AL29" s="305"/>
      <c r="AM29" s="107"/>
      <c r="AN29" s="306"/>
      <c r="AO29" s="307"/>
      <c r="AP29" s="307"/>
      <c r="AQ29" s="293"/>
      <c r="AR29" s="308"/>
      <c r="AS29" s="112"/>
    </row>
    <row r="30" spans="1:45" ht="17.25" customHeight="1" x14ac:dyDescent="0.25">
      <c r="A30" s="309" t="s">
        <v>311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310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20"/>
      <c r="AP31" s="120"/>
      <c r="AQ31" s="120"/>
      <c r="AR31" s="120"/>
      <c r="AS31" s="112"/>
    </row>
    <row r="32" spans="1:45" ht="17.25" customHeight="1" x14ac:dyDescent="0.25">
      <c r="A32" s="309" t="s">
        <v>285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309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7"/>
      <c r="AN33" s="107"/>
      <c r="AO33" s="107"/>
      <c r="AP33" s="107"/>
      <c r="AQ33" s="107"/>
      <c r="AR33" s="107"/>
      <c r="AS33" s="112"/>
    </row>
    <row r="34" spans="1:45" ht="17.25" customHeight="1" x14ac:dyDescent="0.25">
      <c r="A34" s="309" t="s">
        <v>308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v>0.2</v>
      </c>
      <c r="AL36" s="315"/>
      <c r="AM36" s="107"/>
      <c r="AN36" s="107"/>
      <c r="AO36" s="107"/>
      <c r="AP36" s="107"/>
      <c r="AQ36" s="107"/>
      <c r="AR36" s="107"/>
      <c r="AS36" s="11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305"/>
      <c r="AL37" s="305"/>
      <c r="AM37" s="107"/>
      <c r="AN37" s="107"/>
      <c r="AO37" s="107"/>
      <c r="AP37" s="107"/>
      <c r="AQ37" s="107"/>
      <c r="AR37" s="107"/>
      <c r="AS37" s="112"/>
    </row>
    <row r="38" spans="1:45" ht="17.25" customHeight="1" x14ac:dyDescent="0.25">
      <c r="A38" s="309" t="s">
        <v>307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7"/>
      <c r="AN39" s="107"/>
      <c r="AO39" s="107"/>
      <c r="AP39" s="107"/>
      <c r="AQ39" s="107"/>
      <c r="AR39" s="107"/>
      <c r="AS39" s="112"/>
    </row>
    <row r="40" spans="1:45" ht="17.25" customHeight="1" x14ac:dyDescent="0.25">
      <c r="A40" s="297" t="s">
        <v>305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305"/>
      <c r="AL40" s="305"/>
      <c r="AM40" s="107"/>
      <c r="AN40" s="107"/>
      <c r="AO40" s="107"/>
      <c r="AP40" s="107"/>
      <c r="AQ40" s="107"/>
      <c r="AR40" s="107"/>
      <c r="AS40" s="112"/>
    </row>
    <row r="41" spans="1:45" ht="17.25" customHeight="1" x14ac:dyDescent="0.25">
      <c r="A41" s="309" t="s">
        <v>304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303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302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301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300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23" t="s">
        <v>299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7"/>
      <c r="AN46" s="107"/>
      <c r="AO46" s="107"/>
      <c r="AP46" s="107"/>
      <c r="AQ46" s="107"/>
      <c r="AR46" s="107"/>
      <c r="AS46" s="112"/>
    </row>
    <row r="47" spans="1:45" ht="24" customHeight="1" x14ac:dyDescent="0.25">
      <c r="A47" s="326" t="s">
        <v>298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5">
        <v>2021</v>
      </c>
      <c r="AL47" s="305"/>
      <c r="AM47" s="329">
        <v>2022</v>
      </c>
      <c r="AN47" s="329"/>
      <c r="AO47" s="207">
        <v>2023</v>
      </c>
      <c r="AP47" s="207">
        <v>2024</v>
      </c>
      <c r="AQ47" s="112"/>
    </row>
    <row r="48" spans="1:45" ht="12" customHeight="1" x14ac:dyDescent="0.25">
      <c r="A48" s="309" t="s">
        <v>297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v>103.6</v>
      </c>
      <c r="AL48" s="311"/>
      <c r="AM48" s="311">
        <v>104.3</v>
      </c>
      <c r="AN48" s="311"/>
      <c r="AO48" s="211">
        <v>106</v>
      </c>
      <c r="AP48" s="211">
        <v>104.7</v>
      </c>
      <c r="AQ48" s="112"/>
    </row>
    <row r="49" spans="1:43" ht="12" customHeight="1" x14ac:dyDescent="0.25">
      <c r="A49" s="309" t="s">
        <v>296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30" t="s">
        <v>294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c r="AL52" s="329"/>
      <c r="AM52" s="329"/>
      <c r="AN52" s="329"/>
      <c r="AO52" s="207"/>
      <c r="AP52" s="207"/>
      <c r="AQ52" s="112"/>
    </row>
    <row r="53" spans="1:43" ht="11.25" customHeight="1" x14ac:dyDescent="0.25">
      <c r="A53" s="332" t="s">
        <v>293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19"/>
      <c r="AL53" s="319"/>
      <c r="AM53" s="319"/>
      <c r="AN53" s="319"/>
      <c r="AO53" s="215"/>
      <c r="AP53" s="215"/>
      <c r="AQ53" s="112"/>
    </row>
    <row r="54" spans="1:43" ht="12" customHeight="1" x14ac:dyDescent="0.25">
      <c r="A54" s="309" t="s">
        <v>292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1"/>
      <c r="AP54" s="211"/>
      <c r="AQ54" s="112"/>
    </row>
    <row r="55" spans="1:43" ht="12" customHeight="1" x14ac:dyDescent="0.25">
      <c r="A55" s="309" t="s">
        <v>291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30" t="s">
        <v>289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v>2021</v>
      </c>
      <c r="AL58" s="329"/>
      <c r="AM58" s="329">
        <v>2022</v>
      </c>
      <c r="AN58" s="329"/>
      <c r="AO58" s="207">
        <v>2023</v>
      </c>
      <c r="AP58" s="207">
        <v>2024</v>
      </c>
      <c r="AQ58" s="112"/>
    </row>
    <row r="59" spans="1:43" ht="12.75" customHeight="1" x14ac:dyDescent="0.25">
      <c r="A59" s="334" t="s">
        <v>288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3"/>
      <c r="AP59" s="213"/>
      <c r="AQ59" s="116"/>
    </row>
    <row r="60" spans="1:43" ht="12" customHeight="1" x14ac:dyDescent="0.25">
      <c r="A60" s="309" t="s">
        <v>287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1"/>
      <c r="AP60" s="211"/>
      <c r="AQ60" s="112"/>
    </row>
    <row r="61" spans="1:43" ht="12" customHeight="1" x14ac:dyDescent="0.25">
      <c r="A61" s="309" t="s">
        <v>286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1"/>
      <c r="AP61" s="211"/>
      <c r="AQ61" s="112"/>
    </row>
    <row r="62" spans="1:43" ht="12" customHeight="1" x14ac:dyDescent="0.25">
      <c r="A62" s="309" t="s">
        <v>285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1"/>
      <c r="AP62" s="211"/>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1"/>
      <c r="AP63" s="211"/>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1"/>
      <c r="AP64" s="211"/>
      <c r="AQ64" s="112"/>
    </row>
    <row r="65" spans="1:43" ht="12" customHeight="1" x14ac:dyDescent="0.25">
      <c r="A65" s="309" t="s">
        <v>284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1"/>
      <c r="AP65" s="211"/>
      <c r="AQ65" s="112"/>
    </row>
    <row r="66" spans="1:43" ht="27.75" customHeight="1" x14ac:dyDescent="0.25">
      <c r="A66" s="337" t="s">
        <v>283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2"/>
      <c r="AP66" s="212"/>
      <c r="AQ66" s="116"/>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1"/>
      <c r="AP67" s="211"/>
      <c r="AQ67" s="112"/>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2"/>
      <c r="AP68" s="212"/>
      <c r="AQ68" s="116"/>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1"/>
      <c r="AP69" s="211"/>
      <c r="AQ69" s="112"/>
    </row>
    <row r="70" spans="1:43" ht="12.75" customHeight="1" x14ac:dyDescent="0.25">
      <c r="A70" s="341" t="s">
        <v>282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12"/>
      <c r="AP70" s="212"/>
      <c r="AQ70" s="116"/>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1"/>
      <c r="AP71" s="211"/>
      <c r="AQ71" s="112"/>
    </row>
    <row r="72" spans="1:43" ht="12.75" customHeight="1" thickBot="1" x14ac:dyDescent="0.3">
      <c r="A72" s="343" t="s">
        <v>281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30" t="s">
        <v>280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c r="AL74" s="329"/>
      <c r="AM74" s="329"/>
      <c r="AN74" s="329"/>
      <c r="AO74" s="207"/>
      <c r="AP74" s="207"/>
      <c r="AQ74" s="112"/>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05"/>
      <c r="AP75" s="205"/>
      <c r="AQ75" s="116"/>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8"/>
      <c r="AN76" s="348"/>
      <c r="AO76" s="206"/>
      <c r="AP76" s="206"/>
      <c r="AQ76" s="112"/>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8"/>
      <c r="AN77" s="348"/>
      <c r="AO77" s="206"/>
      <c r="AP77" s="206"/>
      <c r="AQ77" s="112"/>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8"/>
      <c r="AN78" s="348"/>
      <c r="AO78" s="206"/>
      <c r="AP78" s="206"/>
      <c r="AQ78" s="112"/>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8"/>
      <c r="AN79" s="348"/>
      <c r="AO79" s="206"/>
      <c r="AP79" s="206"/>
      <c r="AQ79" s="112"/>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8"/>
      <c r="AN80" s="348"/>
      <c r="AO80" s="206"/>
      <c r="AP80" s="206"/>
      <c r="AQ80" s="112"/>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8"/>
      <c r="AN81" s="348"/>
      <c r="AO81" s="206"/>
      <c r="AP81" s="206"/>
      <c r="AQ81" s="112"/>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8"/>
      <c r="AN82" s="348"/>
      <c r="AO82" s="206"/>
      <c r="AP82" s="206"/>
      <c r="AQ82" s="112"/>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05"/>
      <c r="AP83" s="205"/>
      <c r="AQ83" s="116"/>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05"/>
      <c r="AP84" s="205"/>
      <c r="AQ84" s="116"/>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8"/>
      <c r="AN85" s="348"/>
      <c r="AO85" s="206"/>
      <c r="AP85" s="206"/>
      <c r="AQ85" s="106"/>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05"/>
      <c r="AP86" s="205"/>
      <c r="AQ86" s="116"/>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05"/>
      <c r="AP87" s="205"/>
      <c r="AQ87" s="116"/>
    </row>
    <row r="88" spans="1:45" ht="14.25" customHeight="1" x14ac:dyDescent="0.25">
      <c r="A88" s="353" t="s">
        <v>266</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205"/>
      <c r="AP88" s="205" t="s">
        <v>508</v>
      </c>
      <c r="AQ88" s="116"/>
    </row>
    <row r="89" spans="1:45" x14ac:dyDescent="0.25">
      <c r="A89" s="353" t="s">
        <v>265</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205"/>
      <c r="AP89" s="205" t="s">
        <v>508</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9"/>
      <c r="AL90" s="350"/>
      <c r="AM90" s="351"/>
      <c r="AN90" s="352"/>
      <c r="AO90" s="204"/>
      <c r="AP90" s="204" t="s">
        <v>508</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7"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x14ac:dyDescent="0.25">
      <c r="A11" s="277"/>
      <c r="B11" s="277"/>
      <c r="C11" s="277"/>
      <c r="D11" s="277"/>
      <c r="E11" s="277"/>
      <c r="F11" s="277"/>
      <c r="G11" s="277"/>
      <c r="H11" s="277"/>
      <c r="I11" s="277"/>
      <c r="J11" s="277"/>
      <c r="K11" s="277"/>
      <c r="L11" s="277"/>
    </row>
    <row r="12" spans="1:44" x14ac:dyDescent="0.25">
      <c r="A12" s="237" t="str">
        <f>'1. паспорт местоположение'!A12:C12</f>
        <v>N_5</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x14ac:dyDescent="0.25">
      <c r="A14" s="278"/>
      <c r="B14" s="278"/>
      <c r="C14" s="278"/>
      <c r="D14" s="278"/>
      <c r="E14" s="278"/>
      <c r="F14" s="278"/>
      <c r="G14" s="278"/>
      <c r="H14" s="278"/>
      <c r="I14" s="278"/>
      <c r="J14" s="278"/>
      <c r="K14" s="278"/>
      <c r="L14" s="278"/>
    </row>
    <row r="15" spans="1:44" x14ac:dyDescent="0.25">
      <c r="A15" s="237" t="str">
        <f>'1. паспорт местоположение'!A15:C15</f>
        <v>Строительство 2КТП-Котельная 6/0,4кВ мощностью 2х1000кВА в п. Новый, Надеждинский район</v>
      </c>
      <c r="B15" s="237"/>
      <c r="C15" s="237"/>
      <c r="D15" s="237"/>
      <c r="E15" s="237"/>
      <c r="F15" s="237"/>
      <c r="G15" s="237"/>
      <c r="H15" s="237"/>
      <c r="I15" s="237"/>
      <c r="J15" s="237"/>
      <c r="K15" s="237"/>
      <c r="L15" s="237"/>
    </row>
    <row r="16" spans="1:44" x14ac:dyDescent="0.25">
      <c r="A16" s="242" t="s">
        <v>6</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60" t="s">
        <v>454</v>
      </c>
      <c r="B19" s="360"/>
      <c r="C19" s="360"/>
      <c r="D19" s="360"/>
      <c r="E19" s="360"/>
      <c r="F19" s="360"/>
      <c r="G19" s="360"/>
      <c r="H19" s="360"/>
      <c r="I19" s="360"/>
      <c r="J19" s="360"/>
      <c r="K19" s="360"/>
      <c r="L19" s="360"/>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X33" sqref="X33"/>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61"/>
      <c r="B5" s="61"/>
      <c r="C5" s="61"/>
      <c r="D5" s="61"/>
      <c r="E5" s="61"/>
      <c r="F5" s="61"/>
      <c r="L5" s="61"/>
      <c r="M5" s="61"/>
      <c r="AC5" s="90"/>
    </row>
    <row r="6" spans="1:29"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7" t="str">
        <f>'1. паспорт местоположение'!A9:C9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7" t="str">
        <f>'1. паспорт местоположение'!A15:C15</f>
        <v>Строительство 2КТП-Котельная 6/0,4кВ мощностью 2х1000кВА в п. Новый, Надеждинский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5" t="s">
        <v>455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2" t="s">
        <v>194</v>
      </c>
      <c r="B20" s="372" t="s">
        <v>193</v>
      </c>
      <c r="C20" s="361" t="s">
        <v>192</v>
      </c>
      <c r="D20" s="361"/>
      <c r="E20" s="374" t="s">
        <v>191</v>
      </c>
      <c r="F20" s="374"/>
      <c r="G20" s="372" t="s">
        <v>495</v>
      </c>
      <c r="H20" s="380" t="s">
        <v>494</v>
      </c>
      <c r="I20" s="381"/>
      <c r="J20" s="381"/>
      <c r="K20" s="381"/>
      <c r="L20" s="380" t="s">
        <v>496</v>
      </c>
      <c r="M20" s="381"/>
      <c r="N20" s="381"/>
      <c r="O20" s="381"/>
      <c r="P20" s="380" t="s">
        <v>497</v>
      </c>
      <c r="Q20" s="381"/>
      <c r="R20" s="381"/>
      <c r="S20" s="381"/>
      <c r="T20" s="380" t="s">
        <v>498</v>
      </c>
      <c r="U20" s="381"/>
      <c r="V20" s="381"/>
      <c r="W20" s="381"/>
      <c r="X20" s="380" t="s">
        <v>499</v>
      </c>
      <c r="Y20" s="381"/>
      <c r="Z20" s="381"/>
      <c r="AA20" s="381"/>
      <c r="AB20" s="376" t="s">
        <v>190</v>
      </c>
      <c r="AC20" s="377"/>
      <c r="AD20" s="82"/>
      <c r="AE20" s="82"/>
      <c r="AF20" s="82"/>
    </row>
    <row r="21" spans="1:32" ht="99.75" customHeight="1" x14ac:dyDescent="0.25">
      <c r="A21" s="373"/>
      <c r="B21" s="373"/>
      <c r="C21" s="361"/>
      <c r="D21" s="361"/>
      <c r="E21" s="374"/>
      <c r="F21" s="374"/>
      <c r="G21" s="373"/>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78"/>
      <c r="AC21" s="379"/>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4.3235952359999992</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4.3235952359999992</v>
      </c>
      <c r="AA24" s="236" t="s">
        <v>62</v>
      </c>
      <c r="AB24" s="231">
        <f>C24</f>
        <v>0</v>
      </c>
      <c r="AC24" s="232">
        <f>D24</f>
        <v>4.3235952359999992</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4.3235952359999992</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4.3235952359999992</v>
      </c>
      <c r="AA27" s="226" t="str">
        <f>AA24</f>
        <v>3</v>
      </c>
      <c r="AB27" s="231">
        <f t="shared" ref="AB27:AB30" si="0">C27</f>
        <v>0</v>
      </c>
      <c r="AC27" s="232">
        <f t="shared" ref="AC27:AC30" si="1">D27</f>
        <v>4.3235952359999992</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3.6029960299999995</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3.6029960299999995</v>
      </c>
      <c r="AA30" s="226" t="str">
        <f>AA24</f>
        <v>3</v>
      </c>
      <c r="AB30" s="231">
        <f t="shared" si="0"/>
        <v>0</v>
      </c>
      <c r="AC30" s="232">
        <f t="shared" si="1"/>
        <v>3.6029960299999995</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0.38985327999999952</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0.38985327999999952</v>
      </c>
      <c r="AA32" s="228" t="str">
        <f>IF(Z32=0,0,$AA$24)</f>
        <v>3</v>
      </c>
      <c r="AB32" s="231">
        <f t="shared" ref="AB32:AB34" si="2">C32</f>
        <v>0</v>
      </c>
      <c r="AC32" s="232">
        <f t="shared" ref="AC32:AC33" si="3">D32</f>
        <v>0.38985327999999952</v>
      </c>
    </row>
    <row r="33" spans="1:29" x14ac:dyDescent="0.25">
      <c r="A33" s="77" t="s">
        <v>169</v>
      </c>
      <c r="B33" s="49" t="s">
        <v>168</v>
      </c>
      <c r="C33" s="225">
        <v>0</v>
      </c>
      <c r="D33" s="200">
        <f>3108201.12/1000000</f>
        <v>3.1082011199999999</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3.1082011199999999</v>
      </c>
      <c r="AA33" s="228" t="str">
        <f t="shared" ref="AA33:AA56" si="5">IF(Z33=0,0,$AA$24)</f>
        <v>3</v>
      </c>
      <c r="AB33" s="231">
        <f t="shared" si="2"/>
        <v>0</v>
      </c>
      <c r="AC33" s="232">
        <f t="shared" si="3"/>
        <v>3.1082011199999999</v>
      </c>
    </row>
    <row r="34" spans="1:29" x14ac:dyDescent="0.25">
      <c r="A34" s="77" t="s">
        <v>167</v>
      </c>
      <c r="B34" s="49" t="s">
        <v>166</v>
      </c>
      <c r="C34" s="225">
        <v>0</v>
      </c>
      <c r="D34" s="200">
        <f>104941.63/1000000</f>
        <v>0.10494163000000001</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0.10494163000000001</v>
      </c>
      <c r="AA34" s="228" t="str">
        <f t="shared" si="5"/>
        <v>3</v>
      </c>
      <c r="AB34" s="231">
        <f t="shared" si="2"/>
        <v>0</v>
      </c>
      <c r="AC34" s="232">
        <f>D34</f>
        <v>0.10494163000000001</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2</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2</v>
      </c>
      <c r="AA37" s="228" t="str">
        <f t="shared" si="5"/>
        <v>3</v>
      </c>
      <c r="AB37" s="226">
        <f t="shared" ref="AB37" si="6">C37</f>
        <v>0</v>
      </c>
      <c r="AC37" s="233">
        <f t="shared" ref="AC37" si="7">D37</f>
        <v>2</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2</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2</v>
      </c>
      <c r="AA45" s="228" t="str">
        <f t="shared" si="5"/>
        <v>3</v>
      </c>
      <c r="AB45" s="226">
        <f t="shared" ref="AB45" si="11">C45</f>
        <v>0</v>
      </c>
      <c r="AC45" s="233">
        <f t="shared" ref="AC45" si="12">D45</f>
        <v>2</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3</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3.6029960299999995</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3.6029960299999995</v>
      </c>
      <c r="AA52" s="228" t="str">
        <f t="shared" si="5"/>
        <v>3</v>
      </c>
      <c r="AB52" s="226">
        <f t="shared" ref="AB52" si="19">C52</f>
        <v>0</v>
      </c>
      <c r="AC52" s="232">
        <f t="shared" ref="AC52" si="20">D52</f>
        <v>3.6029960299999995</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2</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2</v>
      </c>
      <c r="AA54" s="228" t="str">
        <f t="shared" si="5"/>
        <v>3</v>
      </c>
      <c r="AB54" s="226">
        <f>C54</f>
        <v>0</v>
      </c>
      <c r="AC54" s="234">
        <f>D54</f>
        <v>2</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84"/>
      <c r="C66" s="384"/>
      <c r="D66" s="384"/>
      <c r="E66" s="384"/>
      <c r="F66" s="384"/>
      <c r="G66" s="384"/>
      <c r="H66" s="384"/>
      <c r="I66" s="384"/>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85"/>
      <c r="C68" s="385"/>
      <c r="D68" s="385"/>
      <c r="E68" s="385"/>
      <c r="F68" s="385"/>
      <c r="G68" s="385"/>
      <c r="H68" s="385"/>
      <c r="I68" s="385"/>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84"/>
      <c r="C70" s="384"/>
      <c r="D70" s="384"/>
      <c r="E70" s="384"/>
      <c r="F70" s="384"/>
      <c r="G70" s="384"/>
      <c r="H70" s="384"/>
      <c r="I70" s="384"/>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84"/>
      <c r="C72" s="384"/>
      <c r="D72" s="384"/>
      <c r="E72" s="384"/>
      <c r="F72" s="384"/>
      <c r="G72" s="384"/>
      <c r="H72" s="384"/>
      <c r="I72" s="384"/>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85"/>
      <c r="C73" s="385"/>
      <c r="D73" s="385"/>
      <c r="E73" s="385"/>
      <c r="F73" s="385"/>
      <c r="G73" s="385"/>
      <c r="H73" s="385"/>
      <c r="I73" s="385"/>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84"/>
      <c r="C74" s="384"/>
      <c r="D74" s="384"/>
      <c r="E74" s="384"/>
      <c r="F74" s="384"/>
      <c r="G74" s="384"/>
      <c r="H74" s="384"/>
      <c r="I74" s="384"/>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2"/>
      <c r="C75" s="382"/>
      <c r="D75" s="382"/>
      <c r="E75" s="382"/>
      <c r="F75" s="382"/>
      <c r="G75" s="382"/>
      <c r="H75" s="382"/>
      <c r="I75" s="382"/>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83"/>
      <c r="C77" s="383"/>
      <c r="D77" s="383"/>
      <c r="E77" s="383"/>
      <c r="F77" s="383"/>
      <c r="G77" s="383"/>
      <c r="H77" s="383"/>
      <c r="I77" s="383"/>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37" t="str">
        <f>'1. паспорт местоположение'!A15</f>
        <v>Строительство 2КТП-Котельная 6/0,4кВ мощностью 2х1000кВА в п. Новый, Надеждинский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386" t="s">
        <v>468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4" customFormat="1" ht="58.5" customHeight="1" x14ac:dyDescent="0.25">
      <c r="A22" s="387" t="s">
        <v>52</v>
      </c>
      <c r="B22" s="390" t="s">
        <v>24</v>
      </c>
      <c r="C22" s="387" t="s">
        <v>51</v>
      </c>
      <c r="D22" s="387" t="s">
        <v>50</v>
      </c>
      <c r="E22" s="393" t="s">
        <v>479</v>
      </c>
      <c r="F22" s="394"/>
      <c r="G22" s="394"/>
      <c r="H22" s="394"/>
      <c r="I22" s="394"/>
      <c r="J22" s="394"/>
      <c r="K22" s="394"/>
      <c r="L22" s="395"/>
      <c r="M22" s="387" t="s">
        <v>49</v>
      </c>
      <c r="N22" s="387" t="s">
        <v>48</v>
      </c>
      <c r="O22" s="387" t="s">
        <v>47</v>
      </c>
      <c r="P22" s="396" t="s">
        <v>244</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4" customFormat="1" ht="64.5" customHeight="1" x14ac:dyDescent="0.25">
      <c r="A23" s="388"/>
      <c r="B23" s="391"/>
      <c r="C23" s="388"/>
      <c r="D23" s="388"/>
      <c r="E23" s="402" t="s">
        <v>23</v>
      </c>
      <c r="F23" s="404" t="s">
        <v>132</v>
      </c>
      <c r="G23" s="404" t="s">
        <v>131</v>
      </c>
      <c r="H23" s="404" t="s">
        <v>130</v>
      </c>
      <c r="I23" s="408" t="s">
        <v>390</v>
      </c>
      <c r="J23" s="408" t="s">
        <v>391</v>
      </c>
      <c r="K23" s="408" t="s">
        <v>392</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4"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7" t="s">
        <v>13</v>
      </c>
      <c r="AG24" s="147" t="s">
        <v>12</v>
      </c>
      <c r="AH24" s="148" t="s">
        <v>2</v>
      </c>
      <c r="AI24" s="148" t="s">
        <v>11</v>
      </c>
      <c r="AJ24" s="389"/>
      <c r="AK24" s="389"/>
      <c r="AL24" s="389"/>
      <c r="AM24" s="389"/>
      <c r="AN24" s="389"/>
      <c r="AO24" s="389"/>
      <c r="AP24" s="389"/>
      <c r="AQ24" s="399"/>
      <c r="AR24" s="396"/>
      <c r="AS24" s="396"/>
      <c r="AT24" s="396"/>
      <c r="AU24" s="396"/>
      <c r="AV24" s="40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16" zoomScale="85" zoomScaleNormal="90" zoomScaleSheetLayoutView="85" workbookViewId="0">
      <selection activeCell="B25" sqref="B25"/>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5" t="str">
        <f>'1. паспорт местоположение'!A5:C5</f>
        <v>Год раскрытия информации: 2023 год</v>
      </c>
      <c r="B5" s="375"/>
      <c r="C5" s="83"/>
      <c r="D5" s="83"/>
      <c r="E5" s="83"/>
      <c r="F5" s="83"/>
      <c r="G5" s="83"/>
      <c r="H5" s="83"/>
    </row>
    <row r="6" spans="1:8" ht="18.75" x14ac:dyDescent="0.3">
      <c r="A6" s="172"/>
      <c r="B6" s="172"/>
      <c r="C6" s="152"/>
      <c r="D6" s="152"/>
      <c r="E6" s="152"/>
      <c r="F6" s="152"/>
      <c r="G6" s="152"/>
      <c r="H6" s="152"/>
    </row>
    <row r="7" spans="1:8" ht="18.75" x14ac:dyDescent="0.25">
      <c r="A7" s="277" t="s">
        <v>9</v>
      </c>
      <c r="B7" s="277"/>
      <c r="C7" s="151"/>
      <c r="D7" s="151"/>
      <c r="E7" s="151"/>
      <c r="F7" s="151"/>
      <c r="G7" s="151"/>
      <c r="H7" s="151"/>
    </row>
    <row r="8" spans="1:8" ht="18.75" x14ac:dyDescent="0.25">
      <c r="A8" s="157"/>
      <c r="B8" s="157"/>
      <c r="C8" s="151"/>
      <c r="D8" s="151"/>
      <c r="E8" s="151"/>
      <c r="F8" s="151"/>
      <c r="G8" s="151"/>
      <c r="H8" s="151"/>
    </row>
    <row r="9" spans="1:8" x14ac:dyDescent="0.25">
      <c r="A9" s="237" t="str">
        <f>'1. паспорт местоположение'!A9:C9</f>
        <v>АО "Дальневосточная ресурсоснабжающая компания"</v>
      </c>
      <c r="B9" s="237"/>
      <c r="C9" s="149"/>
      <c r="D9" s="149"/>
      <c r="E9" s="149"/>
      <c r="F9" s="149"/>
      <c r="G9" s="149"/>
      <c r="H9" s="149"/>
    </row>
    <row r="10" spans="1:8" x14ac:dyDescent="0.25">
      <c r="A10" s="242" t="s">
        <v>8</v>
      </c>
      <c r="B10" s="242"/>
      <c r="C10" s="150"/>
      <c r="D10" s="150"/>
      <c r="E10" s="150"/>
      <c r="F10" s="150"/>
      <c r="G10" s="150"/>
      <c r="H10" s="150"/>
    </row>
    <row r="11" spans="1:8" ht="18.75" x14ac:dyDescent="0.25">
      <c r="A11" s="176"/>
      <c r="B11" s="157"/>
      <c r="C11" s="151"/>
      <c r="D11" s="151"/>
      <c r="E11" s="151"/>
      <c r="F11" s="151"/>
      <c r="G11" s="151"/>
      <c r="H11" s="151"/>
    </row>
    <row r="12" spans="1:8" x14ac:dyDescent="0.25">
      <c r="A12" s="237" t="str">
        <f>'1. паспорт местоположение'!A12:C12</f>
        <v>N_5</v>
      </c>
      <c r="B12" s="237"/>
      <c r="C12" s="149"/>
      <c r="D12" s="149"/>
      <c r="E12" s="149"/>
      <c r="F12" s="149"/>
      <c r="G12" s="149"/>
      <c r="H12" s="149"/>
    </row>
    <row r="13" spans="1:8" x14ac:dyDescent="0.25">
      <c r="A13" s="242" t="s">
        <v>7</v>
      </c>
      <c r="B13" s="242"/>
      <c r="C13" s="150"/>
      <c r="D13" s="150"/>
      <c r="E13" s="150"/>
      <c r="F13" s="150"/>
      <c r="G13" s="150"/>
      <c r="H13" s="150"/>
    </row>
    <row r="14" spans="1:8" ht="18.75" x14ac:dyDescent="0.25">
      <c r="A14" s="9"/>
      <c r="B14" s="9"/>
      <c r="C14" s="9"/>
      <c r="D14" s="9"/>
      <c r="E14" s="9"/>
      <c r="F14" s="9"/>
      <c r="G14" s="9"/>
      <c r="H14" s="9"/>
    </row>
    <row r="15" spans="1:8" x14ac:dyDescent="0.25">
      <c r="A15" s="237" t="str">
        <f>'1. паспорт местоположение'!A15:C15</f>
        <v>Строительство 2КТП-Котельная 6/0,4кВ мощностью 2х1000кВА в п. Новый, Надеждинский район</v>
      </c>
      <c r="B15" s="237"/>
      <c r="C15" s="149"/>
      <c r="D15" s="149"/>
      <c r="E15" s="149"/>
      <c r="F15" s="149"/>
      <c r="G15" s="149"/>
      <c r="H15" s="149"/>
    </row>
    <row r="16" spans="1:8" x14ac:dyDescent="0.25">
      <c r="A16" s="242" t="s">
        <v>6</v>
      </c>
      <c r="B16" s="242"/>
      <c r="C16" s="150"/>
      <c r="D16" s="150"/>
      <c r="E16" s="150"/>
      <c r="F16" s="150"/>
      <c r="G16" s="150"/>
      <c r="H16" s="150"/>
    </row>
    <row r="17" spans="1:2" x14ac:dyDescent="0.25">
      <c r="B17" s="126"/>
    </row>
    <row r="18" spans="1:2" ht="33.75" customHeight="1" x14ac:dyDescent="0.25">
      <c r="A18" s="414" t="s">
        <v>469</v>
      </c>
      <c r="B18" s="415"/>
    </row>
    <row r="19" spans="1:2" x14ac:dyDescent="0.25">
      <c r="B19" s="45"/>
    </row>
    <row r="20" spans="1:2" ht="16.5" thickBot="1" x14ac:dyDescent="0.3">
      <c r="B20" s="127"/>
    </row>
    <row r="21" spans="1:2" ht="16.5" thickBot="1" x14ac:dyDescent="0.3">
      <c r="A21" s="128" t="s">
        <v>341</v>
      </c>
      <c r="B21" s="186" t="str">
        <f>'3.1. паспорт Техсостояние ПС'!C25</f>
        <v>2КТП-Котельная 6/0,4кВ мощностью 2х1000кВА в п. Новый, Надеждинский район</v>
      </c>
    </row>
    <row r="22" spans="1:2" ht="16.5" thickBot="1" x14ac:dyDescent="0.3">
      <c r="A22" s="128" t="s">
        <v>342</v>
      </c>
      <c r="B22" s="186" t="s">
        <v>520</v>
      </c>
    </row>
    <row r="23" spans="1:2" ht="16.5" thickBot="1" x14ac:dyDescent="0.3">
      <c r="A23" s="128" t="s">
        <v>323</v>
      </c>
      <c r="B23" s="202" t="s">
        <v>509</v>
      </c>
    </row>
    <row r="24" spans="1:2" ht="16.5" thickBot="1" x14ac:dyDescent="0.3">
      <c r="A24" s="128" t="s">
        <v>343</v>
      </c>
      <c r="B24" s="202" t="s">
        <v>516</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4.3235952359999992</v>
      </c>
    </row>
    <row r="28" spans="1:2" ht="16.5" thickBot="1" x14ac:dyDescent="0.3">
      <c r="A28" s="132" t="s">
        <v>346</v>
      </c>
      <c r="B28" s="187" t="s">
        <v>510</v>
      </c>
    </row>
    <row r="29" spans="1:2" ht="29.25" thickBot="1" x14ac:dyDescent="0.3">
      <c r="A29" s="137" t="s">
        <v>347</v>
      </c>
      <c r="B29" s="180">
        <f>B27</f>
        <v>4.3235952359999992</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1" t="s">
        <v>502</v>
      </c>
    </row>
    <row r="57" spans="1:2" x14ac:dyDescent="0.25">
      <c r="A57" s="134" t="s">
        <v>366</v>
      </c>
      <c r="B57" s="412"/>
    </row>
    <row r="58" spans="1:2" x14ac:dyDescent="0.25">
      <c r="A58" s="134" t="s">
        <v>367</v>
      </c>
      <c r="B58" s="412"/>
    </row>
    <row r="59" spans="1:2" x14ac:dyDescent="0.25">
      <c r="A59" s="134" t="s">
        <v>368</v>
      </c>
      <c r="B59" s="412"/>
    </row>
    <row r="60" spans="1:2" x14ac:dyDescent="0.25">
      <c r="A60" s="134" t="s">
        <v>369</v>
      </c>
      <c r="B60" s="412"/>
    </row>
    <row r="61" spans="1:2" ht="16.5" thickBot="1" x14ac:dyDescent="0.3">
      <c r="A61" s="135" t="s">
        <v>370</v>
      </c>
      <c r="B61" s="413"/>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1" t="s">
        <v>502</v>
      </c>
    </row>
    <row r="74" spans="1:2" x14ac:dyDescent="0.25">
      <c r="A74" s="134" t="s">
        <v>382</v>
      </c>
      <c r="B74" s="412"/>
    </row>
    <row r="75" spans="1:2" x14ac:dyDescent="0.25">
      <c r="A75" s="134" t="s">
        <v>383</v>
      </c>
      <c r="B75" s="412"/>
    </row>
    <row r="76" spans="1:2" x14ac:dyDescent="0.25">
      <c r="A76" s="134" t="s">
        <v>384</v>
      </c>
      <c r="B76" s="412"/>
    </row>
    <row r="77" spans="1:2" x14ac:dyDescent="0.25">
      <c r="A77" s="134" t="s">
        <v>385</v>
      </c>
      <c r="B77" s="412"/>
    </row>
    <row r="78" spans="1:2" ht="16.5" thickBot="1" x14ac:dyDescent="0.3">
      <c r="A78" s="140" t="s">
        <v>386</v>
      </c>
      <c r="B78" s="41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2023-06-09T01:25:56Z</dcterms:modified>
</cp:coreProperties>
</file>